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2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3"/>
  <c r="F50"/>
  <c r="F46"/>
  <c r="F43"/>
  <c r="F36"/>
  <c r="F32"/>
  <c r="F27"/>
  <c r="F20"/>
  <c r="F16"/>
  <c r="F13"/>
  <c r="F5"/>
  <c r="F4" s="1"/>
  <c r="E18"/>
  <c r="G18"/>
  <c r="C5"/>
  <c r="D5"/>
  <c r="E6"/>
  <c r="G6"/>
  <c r="E7"/>
  <c r="G7"/>
  <c r="E8"/>
  <c r="G8"/>
  <c r="E9"/>
  <c r="G9"/>
  <c r="E10"/>
  <c r="E11"/>
  <c r="E12"/>
  <c r="G12"/>
  <c r="C13"/>
  <c r="D13"/>
  <c r="E14"/>
  <c r="G14"/>
  <c r="E15"/>
  <c r="C16"/>
  <c r="D16"/>
  <c r="E17"/>
  <c r="G17"/>
  <c r="E19"/>
  <c r="G19"/>
  <c r="C20"/>
  <c r="D20"/>
  <c r="G20" s="1"/>
  <c r="G45"/>
  <c r="G53"/>
  <c r="E25"/>
  <c r="E33"/>
  <c r="D32"/>
  <c r="C32"/>
  <c r="C54"/>
  <c r="C50"/>
  <c r="C46"/>
  <c r="C43"/>
  <c r="C36"/>
  <c r="C27"/>
  <c r="E55"/>
  <c r="E53"/>
  <c r="E52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G55"/>
  <c r="G51"/>
  <c r="G49"/>
  <c r="G48"/>
  <c r="G47"/>
  <c r="G44"/>
  <c r="G42"/>
  <c r="G41"/>
  <c r="G40"/>
  <c r="G39"/>
  <c r="G38"/>
  <c r="G37"/>
  <c r="G31"/>
  <c r="G30"/>
  <c r="G29"/>
  <c r="G28"/>
  <c r="G26"/>
  <c r="G24"/>
  <c r="E13" l="1"/>
  <c r="E20"/>
  <c r="G16"/>
  <c r="E16"/>
  <c r="G13"/>
  <c r="E5"/>
  <c r="G5"/>
  <c r="C4"/>
  <c r="D54"/>
  <c r="G54" s="1"/>
  <c r="D50"/>
  <c r="G50" s="1"/>
  <c r="D46"/>
  <c r="G46" s="1"/>
  <c r="D43"/>
  <c r="D36"/>
  <c r="G36" s="1"/>
  <c r="D27"/>
  <c r="G27" s="1"/>
  <c r="E54" l="1"/>
  <c r="E50"/>
  <c r="E46"/>
  <c r="E43"/>
  <c r="G43"/>
  <c r="E36"/>
  <c r="E32"/>
  <c r="E27"/>
  <c r="D4"/>
  <c r="G4" s="1"/>
  <c r="E4" l="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<sst xmlns="http://schemas.openxmlformats.org/spreadsheetml/2006/main" count="112" uniqueCount="112">
  <si>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</si>
  <si>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</si>
  <si>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</si>
  <si>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</si>
  <si>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</si>
  <si>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</si>
  <si>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</si>
  <si>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</si>
  <si>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</si>
  <si>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</si>
  <si>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</si>
  <si>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</si>
  <si>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</si>
  <si>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</si>
  <si>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</si>
  <si>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</si>
  <si>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</si>
  <si>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</si>
  <si>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</si>
  <si>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</si>
  <si>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</si>
  <si>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</si>
  <si>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</si>
  <si>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</si>
  <si>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</si>
  <si>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</si>
  <si>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</si>
  <si>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</si>
  <si>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</si>
  <si>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</si>
  <si>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</si>
  <si>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</si>
  <si>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</si>
  <si>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</si>
  <si>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</si>
  <si>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</si>
  <si>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</si>
  <si>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</si>
  <si>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</si>
  <si>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</si>
  <si>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</si>
  <si>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</si>
  <si>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</si>
  <si>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</si>
  <si>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</si>
  <si>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</si>
  <si>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</si>
  <si>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</si>
  <si>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</si>
  <si>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</si>
  <si>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</si>
  <si>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</si>
  <si>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</si>
  <si>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</si>
  <si>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</si>
  <si>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</si>
  <si>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</si>
  <si>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</si>
  <si>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</si>
  <si>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</si>
  <si>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</si>
  <si>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</si>
  <si>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</si>
  <si>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</si>
  <si>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</si>
  <si>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</si>
  <si>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</si>
  <si>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</si>
  <si>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</si>
  <si>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</si>
  <si>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</si>
  <si>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</si>
  <si>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</si>
  <si>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</si>
  <si>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</si>
  <si>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</si>
  <si>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</si>
  <si>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</si>
  <si>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</si>
  <si>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</si>
  <si>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</si>
  <si>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</si>
  <si>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</si>
  <si>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</si>
  <si>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</si>
  <si>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</si>
  <si>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</si>
  <si>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</si>
  <si>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</si>
  <si>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</si>
  <si>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</si>
  <si>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</si>
  <si>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</si>
  <si>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</si>
  <si>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</si>
  <si>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</si>
  <si>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</si>
  <si>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</si>
  <si>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</si>
  <si>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</si>
  <si>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</si>
  <si>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</si>
  <si>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</si>
  <si>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</si>
  <si>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</si>
  <si>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</si>
  <si>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</si>
  <si>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1103</t>
  </si>
  <si>
    <t>Спорт высших достижений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</si>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</sst>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zoomScaleNormal="100" zoomScaleSheetLayoutView="70" workbookViewId="0">
      <selection activeCell="E55" sqref="E55"/>
    </sheetView>
  </sheetViews>
  <sheetFormatPr defaultRowHeight="14.5"/>
  <cols>
    <col min="1" max="1" width="6.6328125" customWidth="1"/>
    <col min="2" max="2" width="54.1796875" customWidth="1"/>
    <col min="3" max="7" width="15.453125" customWidth="1"/>
  </cols>
  <sheetData>
    <row r="1" spans="1:7" ht="30" customHeight="1">
      <c r="A1" s="14" t="s">
        <v>109</v>
      </c>
      <c r="B1" s="14"/>
      <c r="C1" s="14"/>
      <c r="D1" s="14"/>
      <c r="E1" s="14"/>
      <c r="F1" s="14"/>
      <c r="G1" s="14"/>
    </row>
    <row r="3" spans="1:7" ht="57.5">
      <c r="A3" s="1" t="s">
        <v>93</v>
      </c>
      <c r="B3" s="1" t="s">
        <v>94</v>
      </c>
      <c r="C3" s="1" t="s">
        <v>110</v>
      </c>
      <c r="D3" s="1" t="s">
        <v>111</v>
      </c>
      <c r="E3" s="1" t="s">
        <v>103</v>
      </c>
      <c r="F3" s="1" t="s">
        <v>102</v>
      </c>
      <c r="G3" s="1" t="s">
        <v>104</v>
      </c>
    </row>
    <row r="4" spans="1:7">
      <c r="A4" s="5"/>
      <c r="B4" s="2" t="s">
        <v>0</v>
      </c>
      <c r="C4" s="9">
        <f>C5+C13+C16+C20+C27+C32+C36+C43+C46+C50+C54</f>
        <v>5940365.1000000006</v>
      </c>
      <c r="D4" s="9">
        <f t="shared" ref="D4" si="0">D5+D13+D16+D20+D27+D32+D36+D43+D46+D50+D54</f>
        <v>1342494.9</v>
      </c>
      <c r="E4" s="10">
        <f>D4/C4*100</f>
        <v>22.599535169984751</v>
      </c>
      <c r="F4" s="9">
        <f t="shared" ref="F4" si="1">F5+F13+F16+F20+F27+F32+F36+F43+F46+F50+F54</f>
        <v>1149808.8999999999</v>
      </c>
      <c r="G4" s="11">
        <f>D4/F4*100</f>
        <v>116.75808910506782</v>
      </c>
    </row>
    <row r="5" spans="1:7">
      <c r="A5" s="5" t="s">
        <v>1</v>
      </c>
      <c r="B5" s="2" t="s">
        <v>2</v>
      </c>
      <c r="C5" s="9">
        <f>SUM(C6:C12)</f>
        <v>593073.6</v>
      </c>
      <c r="D5" s="12">
        <f t="shared" ref="D5" si="2">SUM(D6:D12)</f>
        <v>120703.5</v>
      </c>
      <c r="E5" s="10">
        <f t="shared" ref="E5:E55" si="3">D5/C5*100</f>
        <v>20.352195747711583</v>
      </c>
      <c r="F5" s="12">
        <f t="shared" ref="F5" si="4">SUM(F6:F12)</f>
        <v>126361.5</v>
      </c>
      <c r="G5" s="11">
        <f t="shared" ref="G5:G55" si="5">D5/F5*100</f>
        <v>95.522370342232406</v>
      </c>
    </row>
    <row r="6" spans="1:7" ht="23">
      <c r="A6" s="4" t="s">
        <v>3</v>
      </c>
      <c r="B6" s="3" t="s">
        <v>4</v>
      </c>
      <c r="C6" s="8">
        <v>2548.9</v>
      </c>
      <c r="D6" s="8">
        <v>882.1</v>
      </c>
      <c r="E6" s="10">
        <f t="shared" si="3"/>
        <v>34.607085409392283</v>
      </c>
      <c r="F6" s="8">
        <v>682.4</v>
      </c>
      <c r="G6" s="11">
        <f t="shared" si="5"/>
        <v>129.2643610785463</v>
      </c>
    </row>
    <row r="7" spans="1:7" ht="34.5">
      <c r="A7" s="4" t="s">
        <v>5</v>
      </c>
      <c r="B7" s="3" t="s">
        <v>6</v>
      </c>
      <c r="C7" s="8">
        <v>7907.5</v>
      </c>
      <c r="D7" s="8">
        <v>747.1</v>
      </c>
      <c r="E7" s="10">
        <f t="shared" si="3"/>
        <v>9.4479924122668351</v>
      </c>
      <c r="F7" s="8">
        <v>1441.5</v>
      </c>
      <c r="G7" s="11">
        <f t="shared" si="5"/>
        <v>51.827956989247312</v>
      </c>
    </row>
    <row r="8" spans="1:7" ht="34.5">
      <c r="A8" s="4" t="s">
        <v>7</v>
      </c>
      <c r="B8" s="3" t="s">
        <v>8</v>
      </c>
      <c r="C8" s="8">
        <v>153110.5</v>
      </c>
      <c r="D8" s="8">
        <v>35064.9</v>
      </c>
      <c r="E8" s="10">
        <f t="shared" si="3"/>
        <v>22.901695180931419</v>
      </c>
      <c r="F8" s="8">
        <v>34133.599999999999</v>
      </c>
      <c r="G8" s="11">
        <f t="shared" si="5"/>
        <v>102.72839665315117</v>
      </c>
    </row>
    <row r="9" spans="1:7" ht="23">
      <c r="A9" s="4" t="s">
        <v>9</v>
      </c>
      <c r="B9" s="3" t="s">
        <v>10</v>
      </c>
      <c r="C9" s="8">
        <v>32004.3</v>
      </c>
      <c r="D9" s="8">
        <v>8715.6</v>
      </c>
      <c r="E9" s="10">
        <f t="shared" si="3"/>
        <v>27.232590620635357</v>
      </c>
      <c r="F9" s="8">
        <v>7599.2</v>
      </c>
      <c r="G9" s="11">
        <f t="shared" si="5"/>
        <v>114.69102010737973</v>
      </c>
    </row>
    <row r="10" spans="1:7">
      <c r="A10" s="4" t="s">
        <v>98</v>
      </c>
      <c r="B10" s="3" t="s">
        <v>99</v>
      </c>
      <c r="C10" s="8">
        <v>2142.3000000000002</v>
      </c>
      <c r="D10" s="8">
        <v>340.2</v>
      </c>
      <c r="E10" s="10">
        <f t="shared" si="3"/>
        <v>15.880128833496707</v>
      </c>
      <c r="F10" s="8">
        <v>276.8</v>
      </c>
      <c r="G10" s="11">
        <v>0</v>
      </c>
    </row>
    <row r="11" spans="1:7">
      <c r="A11" s="4" t="s">
        <v>11</v>
      </c>
      <c r="B11" s="3" t="s">
        <v>12</v>
      </c>
      <c r="C11" s="8">
        <v>2000</v>
      </c>
      <c r="D11" s="8">
        <v>0</v>
      </c>
      <c r="E11" s="10">
        <f t="shared" si="3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393360.1</v>
      </c>
      <c r="D12" s="8">
        <v>74953.600000000006</v>
      </c>
      <c r="E12" s="10">
        <f t="shared" si="3"/>
        <v>19.054703311291615</v>
      </c>
      <c r="F12" s="8">
        <v>82228</v>
      </c>
      <c r="G12" s="11">
        <f t="shared" si="5"/>
        <v>91.153378411246791</v>
      </c>
    </row>
    <row r="13" spans="1:7">
      <c r="A13" s="5" t="s">
        <v>15</v>
      </c>
      <c r="B13" s="2" t="s">
        <v>16</v>
      </c>
      <c r="C13" s="9">
        <f>SUM(C14:C15)</f>
        <v>10610</v>
      </c>
      <c r="D13" s="9">
        <f t="shared" ref="D13" si="6">SUM(D14:D15)</f>
        <v>2426</v>
      </c>
      <c r="E13" s="10">
        <f t="shared" si="3"/>
        <v>22.865221489161168</v>
      </c>
      <c r="F13" s="9">
        <f t="shared" ref="F13" si="7">SUM(F14:F15)</f>
        <v>1866.4</v>
      </c>
      <c r="G13" s="11">
        <f t="shared" si="5"/>
        <v>129.98285469352763</v>
      </c>
    </row>
    <row r="14" spans="1:7">
      <c r="A14" s="4" t="s">
        <v>17</v>
      </c>
      <c r="B14" s="3" t="s">
        <v>18</v>
      </c>
      <c r="C14" s="8">
        <v>10540</v>
      </c>
      <c r="D14" s="8">
        <v>2426</v>
      </c>
      <c r="E14" s="10">
        <f t="shared" si="3"/>
        <v>23.017077798861479</v>
      </c>
      <c r="F14" s="8">
        <v>1866.4</v>
      </c>
      <c r="G14" s="11">
        <f t="shared" si="5"/>
        <v>129.98285469352763</v>
      </c>
    </row>
    <row r="15" spans="1:7">
      <c r="A15" s="4" t="s">
        <v>19</v>
      </c>
      <c r="B15" s="3" t="s">
        <v>20</v>
      </c>
      <c r="C15" s="8">
        <v>70</v>
      </c>
      <c r="D15" s="8">
        <v>0</v>
      </c>
      <c r="E15" s="10">
        <f t="shared" si="3"/>
        <v>0</v>
      </c>
      <c r="F15" s="8">
        <v>0</v>
      </c>
      <c r="G15" s="11">
        <v>0</v>
      </c>
    </row>
    <row r="16" spans="1:7">
      <c r="A16" s="5" t="s">
        <v>21</v>
      </c>
      <c r="B16" s="2" t="s">
        <v>22</v>
      </c>
      <c r="C16" s="9">
        <f>SUM(C17:C19)</f>
        <v>82948.7</v>
      </c>
      <c r="D16" s="9">
        <f>SUM(D17:D19)</f>
        <v>12875.5</v>
      </c>
      <c r="E16" s="10">
        <f t="shared" si="3"/>
        <v>15.522244471583038</v>
      </c>
      <c r="F16" s="9">
        <f>SUM(F17:F19)</f>
        <v>13688.8</v>
      </c>
      <c r="G16" s="11">
        <f t="shared" si="5"/>
        <v>94.058646484717428</v>
      </c>
    </row>
    <row r="17" spans="1:7" ht="23">
      <c r="A17" s="4" t="s">
        <v>23</v>
      </c>
      <c r="B17" s="3" t="s">
        <v>24</v>
      </c>
      <c r="C17" s="8">
        <v>2907.1</v>
      </c>
      <c r="D17" s="8">
        <v>275.2</v>
      </c>
      <c r="E17" s="10">
        <f t="shared" si="3"/>
        <v>9.4664786213064573</v>
      </c>
      <c r="F17" s="8">
        <v>320.8</v>
      </c>
      <c r="G17" s="11">
        <f t="shared" si="5"/>
        <v>85.785536159600994</v>
      </c>
    </row>
    <row r="18" spans="1:7" ht="23">
      <c r="A18" s="4" t="s">
        <v>106</v>
      </c>
      <c r="B18" s="3" t="s">
        <v>105</v>
      </c>
      <c r="C18" s="8">
        <v>58404.6</v>
      </c>
      <c r="D18" s="8">
        <v>9707.1</v>
      </c>
      <c r="E18" s="10">
        <f t="shared" si="3"/>
        <v>16.620437431298221</v>
      </c>
      <c r="F18" s="8">
        <v>8835.5</v>
      </c>
      <c r="G18" s="11">
        <f t="shared" si="5"/>
        <v>109.8647501556222</v>
      </c>
    </row>
    <row r="19" spans="1:7" ht="23">
      <c r="A19" s="4" t="s">
        <v>25</v>
      </c>
      <c r="B19" s="3" t="s">
        <v>26</v>
      </c>
      <c r="C19" s="8">
        <v>21637</v>
      </c>
      <c r="D19" s="8">
        <v>2893.2</v>
      </c>
      <c r="E19" s="10">
        <f t="shared" si="3"/>
        <v>13.371539492535934</v>
      </c>
      <c r="F19" s="8">
        <v>4532.5</v>
      </c>
      <c r="G19" s="11">
        <f t="shared" si="5"/>
        <v>63.832322118036402</v>
      </c>
    </row>
    <row r="20" spans="1:7">
      <c r="A20" s="5" t="s">
        <v>27</v>
      </c>
      <c r="B20" s="2" t="s">
        <v>28</v>
      </c>
      <c r="C20" s="9">
        <f>SUM(C21:C26)</f>
        <v>308726.3</v>
      </c>
      <c r="D20" s="9">
        <f t="shared" ref="D20" si="8">SUM(D21:D26)</f>
        <v>88916.400000000009</v>
      </c>
      <c r="E20" s="10">
        <f t="shared" si="3"/>
        <v>28.801044808945665</v>
      </c>
      <c r="F20" s="9">
        <f t="shared" ref="F20" si="9">SUM(F21:F26)</f>
        <v>54590.6</v>
      </c>
      <c r="G20" s="11">
        <f t="shared" si="5"/>
        <v>162.87859081966494</v>
      </c>
    </row>
    <row r="21" spans="1:7">
      <c r="A21" s="4" t="s">
        <v>29</v>
      </c>
      <c r="B21" s="3" t="s">
        <v>30</v>
      </c>
      <c r="C21" s="8">
        <v>3034</v>
      </c>
      <c r="D21" s="8">
        <v>666.6</v>
      </c>
      <c r="E21" s="10">
        <f t="shared" si="3"/>
        <v>21.970995385629532</v>
      </c>
      <c r="F21" s="8">
        <v>659.6</v>
      </c>
      <c r="G21" s="8">
        <v>0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0</v>
      </c>
      <c r="G22" s="8">
        <v>0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8">
        <v>0</v>
      </c>
    </row>
    <row r="24" spans="1:7">
      <c r="A24" s="4" t="s">
        <v>35</v>
      </c>
      <c r="B24" s="3" t="s">
        <v>36</v>
      </c>
      <c r="C24" s="8">
        <v>292056</v>
      </c>
      <c r="D24" s="8">
        <v>87344.3</v>
      </c>
      <c r="E24" s="10">
        <f t="shared" si="3"/>
        <v>29.906695976114172</v>
      </c>
      <c r="F24" s="8">
        <v>51665.9</v>
      </c>
      <c r="G24" s="11">
        <f t="shared" si="5"/>
        <v>169.05599244375884</v>
      </c>
    </row>
    <row r="25" spans="1:7">
      <c r="A25" s="4" t="s">
        <v>100</v>
      </c>
      <c r="B25" s="3" t="s">
        <v>101</v>
      </c>
      <c r="C25" s="8">
        <v>9347.2999999999993</v>
      </c>
      <c r="D25" s="8">
        <v>812.3</v>
      </c>
      <c r="E25" s="10">
        <f t="shared" si="3"/>
        <v>8.6902100071678454</v>
      </c>
      <c r="F25" s="8">
        <v>2003.5</v>
      </c>
      <c r="G25" s="11">
        <v>0</v>
      </c>
    </row>
    <row r="26" spans="1:7">
      <c r="A26" s="4" t="s">
        <v>37</v>
      </c>
      <c r="B26" s="3" t="s">
        <v>38</v>
      </c>
      <c r="C26" s="8">
        <v>4289</v>
      </c>
      <c r="D26" s="8">
        <v>93.2</v>
      </c>
      <c r="E26" s="10">
        <f t="shared" si="3"/>
        <v>2.1730006994637443</v>
      </c>
      <c r="F26" s="8">
        <v>261.60000000000002</v>
      </c>
      <c r="G26" s="11">
        <f t="shared" si="5"/>
        <v>35.626911314984703</v>
      </c>
    </row>
    <row r="27" spans="1:7">
      <c r="A27" s="5" t="s">
        <v>39</v>
      </c>
      <c r="B27" s="2" t="s">
        <v>40</v>
      </c>
      <c r="C27" s="12">
        <f>SUM(C28:C31)</f>
        <v>990010.5</v>
      </c>
      <c r="D27" s="9">
        <f t="shared" ref="D27" si="10">SUM(D28:D31)</f>
        <v>126571</v>
      </c>
      <c r="E27" s="10">
        <f t="shared" si="3"/>
        <v>12.784813898438452</v>
      </c>
      <c r="F27" s="9">
        <f t="shared" ref="F27" si="11">SUM(F28:F31)</f>
        <v>81813.2</v>
      </c>
      <c r="G27" s="11">
        <f t="shared" si="5"/>
        <v>154.70730884502746</v>
      </c>
    </row>
    <row r="28" spans="1:7">
      <c r="A28" s="4" t="s">
        <v>41</v>
      </c>
      <c r="B28" s="3" t="s">
        <v>42</v>
      </c>
      <c r="C28" s="8">
        <v>53172.800000000003</v>
      </c>
      <c r="D28" s="8">
        <v>11080.2</v>
      </c>
      <c r="E28" s="10">
        <f t="shared" si="3"/>
        <v>20.838097673998739</v>
      </c>
      <c r="F28" s="8">
        <v>5863</v>
      </c>
      <c r="G28" s="11">
        <f t="shared" si="5"/>
        <v>188.98516118028314</v>
      </c>
    </row>
    <row r="29" spans="1:7">
      <c r="A29" s="4" t="s">
        <v>43</v>
      </c>
      <c r="B29" s="3" t="s">
        <v>44</v>
      </c>
      <c r="C29" s="8">
        <v>241277.6</v>
      </c>
      <c r="D29" s="8">
        <v>48384</v>
      </c>
      <c r="E29" s="10">
        <f t="shared" si="3"/>
        <v>20.053249866543766</v>
      </c>
      <c r="F29" s="8">
        <v>238.2</v>
      </c>
      <c r="G29" s="11">
        <f t="shared" si="5"/>
        <v>20312.342569269524</v>
      </c>
    </row>
    <row r="30" spans="1:7">
      <c r="A30" s="4" t="s">
        <v>45</v>
      </c>
      <c r="B30" s="3" t="s">
        <v>46</v>
      </c>
      <c r="C30" s="8">
        <v>657803</v>
      </c>
      <c r="D30" s="8">
        <v>57391.7</v>
      </c>
      <c r="E30" s="10">
        <f t="shared" si="3"/>
        <v>8.7247549798343869</v>
      </c>
      <c r="F30" s="8">
        <v>29084.5</v>
      </c>
      <c r="G30" s="11">
        <f t="shared" si="5"/>
        <v>197.32744245216523</v>
      </c>
    </row>
    <row r="31" spans="1:7">
      <c r="A31" s="4" t="s">
        <v>47</v>
      </c>
      <c r="B31" s="3" t="s">
        <v>48</v>
      </c>
      <c r="C31" s="8">
        <v>37757.1</v>
      </c>
      <c r="D31" s="8">
        <v>9715.1</v>
      </c>
      <c r="E31" s="10">
        <f t="shared" si="3"/>
        <v>25.73052485492795</v>
      </c>
      <c r="F31" s="8">
        <v>46627.5</v>
      </c>
      <c r="G31" s="11">
        <f t="shared" si="5"/>
        <v>20.835558415098387</v>
      </c>
    </row>
    <row r="32" spans="1:7">
      <c r="A32" s="5" t="s">
        <v>49</v>
      </c>
      <c r="B32" s="2" t="s">
        <v>50</v>
      </c>
      <c r="C32" s="9">
        <f>SUM(C33:C35)</f>
        <v>106133.70000000001</v>
      </c>
      <c r="D32" s="9">
        <f>SUM(D33:D35)</f>
        <v>55084.6</v>
      </c>
      <c r="E32" s="10">
        <f t="shared" si="3"/>
        <v>51.901139788775851</v>
      </c>
      <c r="F32" s="9">
        <f>SUM(F33:F35)</f>
        <v>62413.3</v>
      </c>
      <c r="G32" s="11">
        <v>0</v>
      </c>
    </row>
    <row r="33" spans="1:7">
      <c r="A33" s="4" t="s">
        <v>96</v>
      </c>
      <c r="B33" s="3" t="s">
        <v>97</v>
      </c>
      <c r="C33" s="8">
        <v>34914.1</v>
      </c>
      <c r="D33" s="8">
        <v>0</v>
      </c>
      <c r="E33" s="10">
        <f t="shared" si="3"/>
        <v>0</v>
      </c>
      <c r="F33" s="8">
        <v>7986.3</v>
      </c>
      <c r="G33" s="11">
        <v>0</v>
      </c>
    </row>
    <row r="34" spans="1:7">
      <c r="A34" s="4" t="s">
        <v>51</v>
      </c>
      <c r="B34" s="3" t="s">
        <v>52</v>
      </c>
      <c r="C34" s="8">
        <v>0</v>
      </c>
      <c r="D34" s="8">
        <v>0</v>
      </c>
      <c r="E34" s="10" t="e">
        <f t="shared" si="3"/>
        <v>#DIV/0!</v>
      </c>
      <c r="F34" s="8">
        <v>0</v>
      </c>
      <c r="G34" s="11">
        <v>0</v>
      </c>
    </row>
    <row r="35" spans="1:7">
      <c r="A35" s="4" t="s">
        <v>53</v>
      </c>
      <c r="B35" s="3" t="s">
        <v>54</v>
      </c>
      <c r="C35" s="8">
        <v>71219.600000000006</v>
      </c>
      <c r="D35" s="8">
        <v>55084.6</v>
      </c>
      <c r="E35" s="10">
        <f t="shared" si="3"/>
        <v>77.344719711989384</v>
      </c>
      <c r="F35" s="8">
        <v>54427</v>
      </c>
      <c r="G35" s="11">
        <v>0</v>
      </c>
    </row>
    <row r="36" spans="1:7">
      <c r="A36" s="5" t="s">
        <v>55</v>
      </c>
      <c r="B36" s="2" t="s">
        <v>56</v>
      </c>
      <c r="C36" s="12">
        <f>SUM(C37:C42)</f>
        <v>3283285</v>
      </c>
      <c r="D36" s="9">
        <f t="shared" ref="D36" si="12">SUM(D37:D42)</f>
        <v>800545.4</v>
      </c>
      <c r="E36" s="10">
        <f t="shared" si="3"/>
        <v>24.382452330516539</v>
      </c>
      <c r="F36" s="9">
        <f t="shared" ref="F36" si="13">SUM(F37:F42)</f>
        <v>678005.89999999991</v>
      </c>
      <c r="G36" s="11">
        <f t="shared" si="5"/>
        <v>118.07351528946874</v>
      </c>
    </row>
    <row r="37" spans="1:7">
      <c r="A37" s="4" t="s">
        <v>57</v>
      </c>
      <c r="B37" s="3" t="s">
        <v>58</v>
      </c>
      <c r="C37" s="8">
        <v>746099.5</v>
      </c>
      <c r="D37" s="8">
        <v>205158.2</v>
      </c>
      <c r="E37" s="10">
        <f t="shared" si="3"/>
        <v>27.497431642830485</v>
      </c>
      <c r="F37" s="8">
        <v>261003.2</v>
      </c>
      <c r="G37" s="11">
        <f t="shared" si="5"/>
        <v>78.60371060584697</v>
      </c>
    </row>
    <row r="38" spans="1:7">
      <c r="A38" s="4" t="s">
        <v>59</v>
      </c>
      <c r="B38" s="3" t="s">
        <v>60</v>
      </c>
      <c r="C38" s="8">
        <v>2156761.7999999998</v>
      </c>
      <c r="D38" s="8">
        <v>521822.3</v>
      </c>
      <c r="E38" s="10">
        <f t="shared" si="3"/>
        <v>24.194711720135253</v>
      </c>
      <c r="F38" s="8">
        <v>371966.5</v>
      </c>
      <c r="G38" s="11">
        <f t="shared" si="5"/>
        <v>140.28744524036438</v>
      </c>
    </row>
    <row r="39" spans="1:7">
      <c r="A39" s="4" t="s">
        <v>61</v>
      </c>
      <c r="B39" s="3" t="s">
        <v>62</v>
      </c>
      <c r="C39" s="8">
        <v>227885.4</v>
      </c>
      <c r="D39" s="8">
        <v>52568.6</v>
      </c>
      <c r="E39" s="10">
        <f t="shared" si="3"/>
        <v>23.067998213136953</v>
      </c>
      <c r="F39" s="8">
        <v>31139</v>
      </c>
      <c r="G39" s="11">
        <f t="shared" si="5"/>
        <v>168.81916567648284</v>
      </c>
    </row>
    <row r="40" spans="1:7" ht="23">
      <c r="A40" s="4" t="s">
        <v>63</v>
      </c>
      <c r="B40" s="3" t="s">
        <v>64</v>
      </c>
      <c r="C40" s="8">
        <v>1493.7</v>
      </c>
      <c r="D40" s="8">
        <v>18.8</v>
      </c>
      <c r="E40" s="10">
        <f t="shared" si="3"/>
        <v>1.2586195353819374</v>
      </c>
      <c r="F40" s="8">
        <v>3</v>
      </c>
      <c r="G40" s="11">
        <f t="shared" si="5"/>
        <v>626.66666666666663</v>
      </c>
    </row>
    <row r="41" spans="1:7">
      <c r="A41" s="4" t="s">
        <v>65</v>
      </c>
      <c r="B41" s="3" t="s">
        <v>66</v>
      </c>
      <c r="C41" s="8">
        <v>23933.599999999999</v>
      </c>
      <c r="D41" s="8">
        <v>4204.8</v>
      </c>
      <c r="E41" s="10">
        <f t="shared" si="3"/>
        <v>17.568606477922252</v>
      </c>
      <c r="F41" s="8">
        <v>3681.2</v>
      </c>
      <c r="G41" s="11">
        <f t="shared" si="5"/>
        <v>114.22362273171794</v>
      </c>
    </row>
    <row r="42" spans="1:7">
      <c r="A42" s="4" t="s">
        <v>67</v>
      </c>
      <c r="B42" s="3" t="s">
        <v>68</v>
      </c>
      <c r="C42" s="8">
        <v>127111</v>
      </c>
      <c r="D42" s="8">
        <v>16772.7</v>
      </c>
      <c r="E42" s="10">
        <f t="shared" si="3"/>
        <v>13.19531747842437</v>
      </c>
      <c r="F42" s="8">
        <v>10213</v>
      </c>
      <c r="G42" s="11">
        <f t="shared" si="5"/>
        <v>164.22892392049349</v>
      </c>
    </row>
    <row r="43" spans="1:7">
      <c r="A43" s="5" t="s">
        <v>69</v>
      </c>
      <c r="B43" s="2" t="s">
        <v>70</v>
      </c>
      <c r="C43" s="9">
        <f>SUM(C44:C45)</f>
        <v>188355.20000000001</v>
      </c>
      <c r="D43" s="9">
        <f t="shared" ref="D43" si="14">SUM(D44:D45)</f>
        <v>36229</v>
      </c>
      <c r="E43" s="10">
        <f t="shared" si="3"/>
        <v>19.234403934693599</v>
      </c>
      <c r="F43" s="9">
        <f t="shared" ref="F43" si="15">SUM(F44:F45)</f>
        <v>30800.1</v>
      </c>
      <c r="G43" s="11">
        <f t="shared" si="5"/>
        <v>117.62624147324196</v>
      </c>
    </row>
    <row r="44" spans="1:7">
      <c r="A44" s="4" t="s">
        <v>71</v>
      </c>
      <c r="B44" s="3" t="s">
        <v>72</v>
      </c>
      <c r="C44" s="8">
        <v>173042.2</v>
      </c>
      <c r="D44" s="8">
        <v>32308</v>
      </c>
      <c r="E44" s="10">
        <f t="shared" si="3"/>
        <v>18.6705901797365</v>
      </c>
      <c r="F44" s="8">
        <v>27795.1</v>
      </c>
      <c r="G44" s="11">
        <f t="shared" si="5"/>
        <v>116.23631503394485</v>
      </c>
    </row>
    <row r="45" spans="1:7">
      <c r="A45" s="4" t="s">
        <v>73</v>
      </c>
      <c r="B45" s="3" t="s">
        <v>74</v>
      </c>
      <c r="C45" s="8">
        <v>15313</v>
      </c>
      <c r="D45" s="8">
        <v>3921</v>
      </c>
      <c r="E45" s="10">
        <f t="shared" si="3"/>
        <v>25.605694507934434</v>
      </c>
      <c r="F45" s="8">
        <v>3005</v>
      </c>
      <c r="G45" s="11">
        <f t="shared" si="5"/>
        <v>130.48252911813645</v>
      </c>
    </row>
    <row r="46" spans="1:7">
      <c r="A46" s="5" t="s">
        <v>75</v>
      </c>
      <c r="B46" s="2" t="s">
        <v>76</v>
      </c>
      <c r="C46" s="9">
        <f>SUM(C47:C49)</f>
        <v>155352.5</v>
      </c>
      <c r="D46" s="9">
        <f t="shared" ref="D46" si="16">SUM(D47:D49)</f>
        <v>40878</v>
      </c>
      <c r="E46" s="10">
        <f t="shared" si="3"/>
        <v>26.31306222944594</v>
      </c>
      <c r="F46" s="9">
        <f t="shared" ref="F46" si="17">SUM(F47:F49)</f>
        <v>32924.699999999997</v>
      </c>
      <c r="G46" s="11">
        <f t="shared" si="5"/>
        <v>124.15602875652627</v>
      </c>
    </row>
    <row r="47" spans="1:7">
      <c r="A47" s="4" t="s">
        <v>77</v>
      </c>
      <c r="B47" s="3" t="s">
        <v>78</v>
      </c>
      <c r="C47" s="8">
        <v>7921.2</v>
      </c>
      <c r="D47" s="8">
        <v>1961.3</v>
      </c>
      <c r="E47" s="10">
        <f t="shared" si="3"/>
        <v>24.760137352926321</v>
      </c>
      <c r="F47" s="8">
        <v>1815.7</v>
      </c>
      <c r="G47" s="11">
        <f t="shared" si="5"/>
        <v>108.01894586110039</v>
      </c>
    </row>
    <row r="48" spans="1:7">
      <c r="A48" s="4" t="s">
        <v>79</v>
      </c>
      <c r="B48" s="3" t="s">
        <v>80</v>
      </c>
      <c r="C48" s="8">
        <v>64998</v>
      </c>
      <c r="D48" s="8">
        <v>11482.3</v>
      </c>
      <c r="E48" s="10">
        <f t="shared" si="3"/>
        <v>17.665620480630174</v>
      </c>
      <c r="F48" s="8">
        <v>17080.599999999999</v>
      </c>
      <c r="G48" s="11">
        <f t="shared" si="5"/>
        <v>67.224219289720494</v>
      </c>
    </row>
    <row r="49" spans="1:7">
      <c r="A49" s="4" t="s">
        <v>81</v>
      </c>
      <c r="B49" s="3" t="s">
        <v>82</v>
      </c>
      <c r="C49" s="13">
        <v>82433.3</v>
      </c>
      <c r="D49" s="13">
        <v>27434.400000000001</v>
      </c>
      <c r="E49" s="10">
        <f t="shared" si="3"/>
        <v>33.280725143843569</v>
      </c>
      <c r="F49" s="13">
        <v>14028.4</v>
      </c>
      <c r="G49" s="11">
        <f t="shared" si="5"/>
        <v>195.56328590573412</v>
      </c>
    </row>
    <row r="50" spans="1:7">
      <c r="A50" s="5" t="s">
        <v>83</v>
      </c>
      <c r="B50" s="2" t="s">
        <v>84</v>
      </c>
      <c r="C50" s="9">
        <f>SUM(C51:C53)</f>
        <v>207361.2</v>
      </c>
      <c r="D50" s="9">
        <f t="shared" ref="D50" si="18">SUM(D51:D53)</f>
        <v>57881.4</v>
      </c>
      <c r="E50" s="10">
        <f t="shared" si="3"/>
        <v>27.913322260866547</v>
      </c>
      <c r="F50" s="9">
        <f t="shared" ref="F50" si="19">SUM(F51:F53)</f>
        <v>58816</v>
      </c>
      <c r="G50" s="11">
        <f t="shared" si="5"/>
        <v>98.410976605005445</v>
      </c>
    </row>
    <row r="51" spans="1:7">
      <c r="A51" s="4" t="s">
        <v>85</v>
      </c>
      <c r="B51" s="3" t="s">
        <v>86</v>
      </c>
      <c r="C51" s="8">
        <v>197996.1</v>
      </c>
      <c r="D51" s="8">
        <v>55262.5</v>
      </c>
      <c r="E51" s="10">
        <f t="shared" si="3"/>
        <v>27.910903295569963</v>
      </c>
      <c r="F51" s="8">
        <v>56923.3</v>
      </c>
      <c r="G51" s="11">
        <f t="shared" si="5"/>
        <v>97.082389812256125</v>
      </c>
    </row>
    <row r="52" spans="1:7">
      <c r="A52" s="4" t="s">
        <v>107</v>
      </c>
      <c r="B52" s="3" t="s">
        <v>108</v>
      </c>
      <c r="C52" s="8">
        <v>0</v>
      </c>
      <c r="D52" s="8">
        <v>0</v>
      </c>
      <c r="E52" s="10" t="e">
        <f t="shared" si="3"/>
        <v>#DIV/0!</v>
      </c>
      <c r="F52" s="8">
        <v>0</v>
      </c>
      <c r="G52" s="11">
        <v>0</v>
      </c>
    </row>
    <row r="53" spans="1:7">
      <c r="A53" s="4" t="s">
        <v>87</v>
      </c>
      <c r="B53" s="3" t="s">
        <v>88</v>
      </c>
      <c r="C53" s="8">
        <v>9365.1</v>
      </c>
      <c r="D53" s="8">
        <v>2618.9</v>
      </c>
      <c r="E53" s="10">
        <f t="shared" si="3"/>
        <v>27.964463807113642</v>
      </c>
      <c r="F53" s="8">
        <v>1892.7</v>
      </c>
      <c r="G53" s="11">
        <f t="shared" si="5"/>
        <v>138.36846832567232</v>
      </c>
    </row>
    <row r="54" spans="1:7">
      <c r="A54" s="5" t="s">
        <v>89</v>
      </c>
      <c r="B54" s="2" t="s">
        <v>90</v>
      </c>
      <c r="C54" s="9">
        <f>C55</f>
        <v>14508.4</v>
      </c>
      <c r="D54" s="9">
        <f t="shared" ref="D54:F54" si="20">D55</f>
        <v>384.1</v>
      </c>
      <c r="E54" s="10">
        <f t="shared" si="3"/>
        <v>2.6474318325935324</v>
      </c>
      <c r="F54" s="9">
        <f t="shared" si="20"/>
        <v>8528.4</v>
      </c>
      <c r="G54" s="11">
        <f t="shared" si="5"/>
        <v>4.5037756202804751</v>
      </c>
    </row>
    <row r="55" spans="1:7">
      <c r="A55" s="4" t="s">
        <v>91</v>
      </c>
      <c r="B55" s="3" t="s">
        <v>92</v>
      </c>
      <c r="C55" s="8">
        <v>14508.4</v>
      </c>
      <c r="D55" s="8">
        <v>384.1</v>
      </c>
      <c r="E55" s="10">
        <f t="shared" si="3"/>
        <v>2.6474318325935324</v>
      </c>
      <c r="F55" s="8">
        <v>8528.4</v>
      </c>
      <c r="G55" s="11">
        <f t="shared" si="5"/>
        <v>4.5037756202804751</v>
      </c>
    </row>
    <row r="56" spans="1:7">
      <c r="A56" s="6"/>
    </row>
    <row r="57" spans="1:7">
      <c r="A57" s="7" t="s">
        <v>95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Сурмач ТИ</cp:lastModifiedBy>
  <dcterms:created xsi:type="dcterms:W3CDTF">2017-12-11T14:03:53Z</dcterms:created>
  <dcterms:modified xsi:type="dcterms:W3CDTF">2022-04-05T13:55:52Z</dcterms:modified>
</cp:coreProperties>
</file>